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SON LARGO\Desktop\PARA ENTREGAR\"/>
    </mc:Choice>
  </mc:AlternateContent>
  <xr:revisionPtr revIDLastSave="0" documentId="13_ncr:1_{5FAA5932-8B64-4131-AA9C-B88162BFE4C5}" xr6:coauthVersionLast="46" xr6:coauthVersionMax="46" xr10:uidLastSave="{00000000-0000-0000-0000-000000000000}"/>
  <bookViews>
    <workbookView xWindow="-108" yWindow="-108" windowWidth="23256" windowHeight="12576" xr2:uid="{7E907152-D861-4D7A-BE51-59646C3D7CB3}"/>
  </bookViews>
  <sheets>
    <sheet name="TABLA RESUMEN" sheetId="1" r:id="rId1"/>
    <sheet name="TUBERIA AGUAS NEGRAS" sheetId="2" r:id="rId2"/>
    <sheet name="TUBERIA AGUA POTABLE" sheetId="3" r:id="rId3"/>
    <sheet name="TUBERIA AGUAS GRISES" sheetId="4" r:id="rId4"/>
  </sheets>
  <externalReferences>
    <externalReference r:id="rId5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9" i="1" l="1"/>
  <c r="I21" i="1"/>
  <c r="F140" i="4"/>
  <c r="F131" i="4" l="1"/>
  <c r="F132" i="4"/>
  <c r="F133" i="4"/>
  <c r="F134" i="4"/>
  <c r="F135" i="4"/>
  <c r="F136" i="4"/>
  <c r="F137" i="4"/>
  <c r="F138" i="4"/>
  <c r="F130" i="4"/>
  <c r="I25" i="1"/>
  <c r="H25" i="1"/>
  <c r="F120" i="4"/>
  <c r="F118" i="4"/>
  <c r="G126" i="4"/>
  <c r="G44" i="4"/>
  <c r="G97" i="4"/>
  <c r="D101" i="4" s="1"/>
  <c r="G108" i="4"/>
  <c r="G109" i="4" s="1"/>
  <c r="D113" i="4" s="1"/>
  <c r="E113" i="4"/>
  <c r="G96" i="4"/>
  <c r="E101" i="4"/>
  <c r="D10" i="3"/>
  <c r="F11" i="3"/>
  <c r="G87" i="4"/>
  <c r="F92" i="4" s="1"/>
  <c r="F93" i="4" s="1"/>
  <c r="E10" i="2"/>
  <c r="E11" i="2"/>
  <c r="E10" i="3"/>
  <c r="F139" i="4" l="1"/>
  <c r="F113" i="4"/>
  <c r="D114" i="4"/>
  <c r="F114" i="4" s="1"/>
  <c r="F101" i="4"/>
  <c r="D102" i="4"/>
  <c r="F102" i="4" s="1"/>
  <c r="D80" i="4"/>
  <c r="F80" i="4" s="1"/>
  <c r="E78" i="4"/>
  <c r="G74" i="4"/>
  <c r="D79" i="4" s="1"/>
  <c r="F79" i="4" s="1"/>
  <c r="G5" i="2"/>
  <c r="D78" i="4" l="1"/>
  <c r="F78" i="4" s="1"/>
  <c r="F81" i="4" s="1"/>
  <c r="F82" i="4" s="1"/>
  <c r="F115" i="4"/>
  <c r="F116" i="4" s="1"/>
  <c r="F103" i="4"/>
  <c r="F104" i="4" s="1"/>
  <c r="F141" i="4" l="1"/>
  <c r="G55" i="4"/>
  <c r="D60" i="4" s="1"/>
  <c r="F60" i="4" s="1"/>
  <c r="E59" i="4"/>
  <c r="D49" i="4"/>
  <c r="D48" i="4"/>
  <c r="G43" i="4"/>
  <c r="E48" i="4"/>
  <c r="G34" i="4"/>
  <c r="D38" i="4" s="1"/>
  <c r="F38" i="4" s="1"/>
  <c r="F39" i="4" s="1"/>
  <c r="G22" i="4"/>
  <c r="D27" i="4" s="1"/>
  <c r="E26" i="4"/>
  <c r="H21" i="1" l="1"/>
  <c r="F27" i="4"/>
  <c r="D26" i="4"/>
  <c r="F26" i="4" s="1"/>
  <c r="D28" i="4"/>
  <c r="F28" i="4" s="1"/>
  <c r="D59" i="4"/>
  <c r="F59" i="4" s="1"/>
  <c r="F48" i="4"/>
  <c r="F49" i="4"/>
  <c r="F40" i="4"/>
  <c r="F29" i="4" l="1"/>
  <c r="F30" i="4" s="1"/>
  <c r="F61" i="4"/>
  <c r="F62" i="4" s="1"/>
  <c r="F50" i="4"/>
  <c r="D11" i="4"/>
  <c r="E12" i="4"/>
  <c r="F12" i="4" s="1"/>
  <c r="E11" i="4"/>
  <c r="G7" i="4"/>
  <c r="F11" i="2"/>
  <c r="F10" i="2"/>
  <c r="D10" i="2"/>
  <c r="F10" i="3"/>
  <c r="G6" i="3"/>
  <c r="G6" i="2"/>
  <c r="F64" i="4" l="1"/>
  <c r="I22" i="1" s="1"/>
  <c r="F51" i="4"/>
  <c r="F12" i="2"/>
  <c r="I7" i="1"/>
  <c r="F13" i="2"/>
  <c r="H7" i="1" s="1"/>
  <c r="F12" i="3"/>
  <c r="I12" i="1" s="1"/>
  <c r="F11" i="4"/>
  <c r="F13" i="4" l="1"/>
  <c r="I18" i="1" s="1"/>
  <c r="F13" i="3"/>
  <c r="H12" i="1" s="1"/>
  <c r="F26" i="1"/>
  <c r="G26" i="1" s="1"/>
  <c r="F25" i="1"/>
  <c r="G25" i="1" s="1"/>
  <c r="G24" i="1"/>
  <c r="G22" i="1"/>
  <c r="F21" i="1"/>
  <c r="G21" i="1" s="1"/>
  <c r="F20" i="1"/>
  <c r="G20" i="1" s="1"/>
  <c r="F18" i="1"/>
  <c r="G18" i="1" s="1"/>
  <c r="F12" i="1"/>
  <c r="G12" i="1" s="1"/>
  <c r="F7" i="1"/>
  <c r="G7" i="1" s="1"/>
  <c r="F14" i="4" l="1"/>
  <c r="F66" i="4" l="1"/>
  <c r="H22" i="1" s="1"/>
  <c r="H18" i="1"/>
</calcChain>
</file>

<file path=xl/sharedStrings.xml><?xml version="1.0" encoding="utf-8"?>
<sst xmlns="http://schemas.openxmlformats.org/spreadsheetml/2006/main" count="266" uniqueCount="87">
  <si>
    <t xml:space="preserve">COSTOS DE MATERIALES PARA LAS INSTALACIONES HIDROSANITARIAS- PROYECTO MINA SANTA MARTHA </t>
  </si>
  <si>
    <t>ITEM</t>
  </si>
  <si>
    <t xml:space="preserve">DESCRIPCION </t>
  </si>
  <si>
    <t>UND</t>
  </si>
  <si>
    <t>VALOR UNITARIO</t>
  </si>
  <si>
    <t xml:space="preserve">VALOR TOTAL </t>
  </si>
  <si>
    <t>CANTIDAD</t>
  </si>
  <si>
    <t>VALOR TOTAL</t>
  </si>
  <si>
    <t xml:space="preserve">TUBERIA AGUAS NEGRAS </t>
  </si>
  <si>
    <t xml:space="preserve">EXCAVACIÒN MANUAL PARA RED DE AGUAS NEGRAS DE 4" Y 6", INC CAMA EN ARENA Y CONEXIÓN DE REDES </t>
  </si>
  <si>
    <t>ML</t>
  </si>
  <si>
    <t xml:space="preserve">TUBERIA AGUA POTABLE </t>
  </si>
  <si>
    <t>EXCAVACION MANUAL PARA RED DE AGUA POTABLE DE 2" Y 1/2; Y MANGUERA DE POLIETILENO, INC CAMA DE ARENA Y CONECCION DE REDES</t>
  </si>
  <si>
    <t xml:space="preserve">TUBERIA DE AGUAS GRISES </t>
  </si>
  <si>
    <t>EXCAVACION MANUAL PARA RED DE AGUAS GRISES DE 4" Y 6"</t>
  </si>
  <si>
    <t xml:space="preserve">PERFILACION Y NIVELACION DE EXCAVACION EN PIEDRA INC COMPACTACION Y CAMA DE ARENA </t>
  </si>
  <si>
    <t xml:space="preserve">CONECCION ACCESORIOS </t>
  </si>
  <si>
    <t>CAJAS DE INSPECCIÓN 1*1*1 INC TAPA, E</t>
  </si>
  <si>
    <t>DESARENADOR 1*1</t>
  </si>
  <si>
    <t>TRAMPA DE GRASAS 1,2*1,2*1</t>
  </si>
  <si>
    <t xml:space="preserve">CORTE Y TALADO DE VEGETACION SUPERFICIAL </t>
  </si>
  <si>
    <t>CANTIDAD EJECUTADA</t>
  </si>
  <si>
    <t>EJECUTADO MANO DE OBRA</t>
  </si>
  <si>
    <t xml:space="preserve">COSTO MATERIALES </t>
  </si>
  <si>
    <t xml:space="preserve">VALOR UNITARIO MATERIALES </t>
  </si>
  <si>
    <t xml:space="preserve">VALOR TOTAL MATERIALES </t>
  </si>
  <si>
    <t>ACTIVIDAD</t>
  </si>
  <si>
    <t xml:space="preserve">UNIDAD </t>
  </si>
  <si>
    <t>UNIDAD</t>
  </si>
  <si>
    <t>TOTAL</t>
  </si>
  <si>
    <t>VR/M2</t>
  </si>
  <si>
    <t>MEMORIA DE CALCULO PARA TUBERIA DE AGUAS NEGRAS</t>
  </si>
  <si>
    <t>TOTAL ML DE TUBERIA DE 4" Y 6"</t>
  </si>
  <si>
    <t>MATERIALES TUBERIA DE AGUAS NEGRAS</t>
  </si>
  <si>
    <t>TUBERIA DE 4" X 6 M</t>
  </si>
  <si>
    <t>TUBERIA DE 6" X 6M</t>
  </si>
  <si>
    <t>MEMORIA DE CALCULO PARA TUBERIA DE AGUA POTABLE</t>
  </si>
  <si>
    <t>TOTAL ML DE TUBERIA DE 2" Y 1/2"</t>
  </si>
  <si>
    <t>TUBERIA DE 2" X 6M</t>
  </si>
  <si>
    <t>TUBERIA DE 1/2"X 6M</t>
  </si>
  <si>
    <t>MEMORIA DE CALCULO PARA TUBERIA DE AGUA GRISES</t>
  </si>
  <si>
    <t>TUBERIA DE 4" X 6M</t>
  </si>
  <si>
    <t>TUBERIA DE 6"X 6M</t>
  </si>
  <si>
    <t>M2</t>
  </si>
  <si>
    <t>MEMORIA DE CALCULO PARA CAJAS DE INSPECCION DE AGUAS LLUVIA</t>
  </si>
  <si>
    <t>CONCRETO PREPARADO EN OBRA 3000 PSI BASE Y TAPAS</t>
  </si>
  <si>
    <t>M3</t>
  </si>
  <si>
    <t xml:space="preserve">TOTAL M3 DE CONCRETO </t>
  </si>
  <si>
    <t>MATERIALES PARA CONCRETO 3000 PSI</t>
  </si>
  <si>
    <t xml:space="preserve">CEMENTO </t>
  </si>
  <si>
    <t>BULTO</t>
  </si>
  <si>
    <t xml:space="preserve">ARENA </t>
  </si>
  <si>
    <t xml:space="preserve">GRAVA </t>
  </si>
  <si>
    <t>VR/M3</t>
  </si>
  <si>
    <t xml:space="preserve">MURO EN LADRILLO VITRIFICADO TOLETE COMÚN </t>
  </si>
  <si>
    <t xml:space="preserve">TOTAL KG DE ACERO  </t>
  </si>
  <si>
    <t xml:space="preserve">MATERIALES PARA ACERO </t>
  </si>
  <si>
    <t>39 LADRILLOS POR M2, CONSIDERANDO UN DESPERDICIO DEL 5%</t>
  </si>
  <si>
    <t>VR/ M2</t>
  </si>
  <si>
    <t xml:space="preserve">LADRILLO </t>
  </si>
  <si>
    <t>ARENA LAVADA</t>
  </si>
  <si>
    <t>TOTAL M3 DE MORTERO</t>
  </si>
  <si>
    <t>PAÑETE IMPERMEABILIZADO</t>
  </si>
  <si>
    <t>TOTAL M3 DE PAÑETE</t>
  </si>
  <si>
    <t>MORTERO 1-3 DE PEGA</t>
  </si>
  <si>
    <t xml:space="preserve">TOTAL MATERIALES CAJAS DE RECOLECCION </t>
  </si>
  <si>
    <t>TOTAL VALORES UNITARIOS</t>
  </si>
  <si>
    <t>-</t>
  </si>
  <si>
    <t>NO SE EJECUTÓ</t>
  </si>
  <si>
    <t>VR/ML</t>
  </si>
  <si>
    <t>MEMORIA DE CALCULO PARA TRAMPA DE GRASAS</t>
  </si>
  <si>
    <t>LADRILLO RECUPERADO</t>
  </si>
  <si>
    <t xml:space="preserve">MATERIAL RECUPARADO </t>
  </si>
  <si>
    <t>CONEXIÓN DE ACCESORIO</t>
  </si>
  <si>
    <t>TOTAL UND DE ACCESORIOS CONECTADOS</t>
  </si>
  <si>
    <t>CODO SANITARIO 4"</t>
  </si>
  <si>
    <t>UNION PVC 4"</t>
  </si>
  <si>
    <t>UNION PVC 1/2"</t>
  </si>
  <si>
    <t>CODO POTABLE DE 1/2"</t>
  </si>
  <si>
    <t>YEE 4" PVC</t>
  </si>
  <si>
    <t>CODO DE 2" POTABLE</t>
  </si>
  <si>
    <t>SEMICODO DE 2" PARA POTABLE</t>
  </si>
  <si>
    <t>REGISTRO DE 2"</t>
  </si>
  <si>
    <t>UNION MANGUERA TUBO/ ADAPTADOR MACHO EN 2"</t>
  </si>
  <si>
    <t>TOTAL MATERIALES TRAMPA DE GRASAS</t>
  </si>
  <si>
    <t>REDUCCION DE 2" A 1/2" POTABLE</t>
  </si>
  <si>
    <t>TOTAL MATERIALES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</si>
</sst>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$&quot;* #,##0.00_ ;_ &quot;$&quot;* \-#,##0.00_ ;_ &quot;$&quot;* &quot;-&quot;??_ ;_ @_ "/>
    <numFmt numFmtId="164" formatCode="_ &quot;$&quot;* #,##0_ ;_ &quot;$&quot;* \-#,##0_ ;_ &quot;$&quot;* &quot;-&quot;??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9">
    <xf numFmtId="0" fontId="0" fillId="0" borderId="0" xfId="0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44" fontId="0" fillId="0" borderId="4" xfId="1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44" fontId="0" fillId="0" borderId="11" xfId="1" applyFont="1" applyFill="1" applyBorder="1" applyAlignment="1">
      <alignment vertical="center"/>
    </xf>
    <xf numFmtId="0" fontId="3" fillId="2" borderId="4" xfId="0" applyFon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4" xfId="0" applyFill="1" applyBorder="1"/>
    <xf numFmtId="0" fontId="0" fillId="2" borderId="4" xfId="0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3" fillId="4" borderId="14" xfId="0" applyFont="1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/>
    </xf>
    <xf numFmtId="0" fontId="0" fillId="2" borderId="15" xfId="0" applyFill="1" applyBorder="1" applyAlignment="1">
      <alignment horizontal="center" vertical="center"/>
    </xf>
    <xf numFmtId="0" fontId="0" fillId="0" borderId="15" xfId="1" applyNumberFormat="1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5" xfId="0" applyFont="1" applyBorder="1"/>
    <xf numFmtId="0" fontId="3" fillId="7" borderId="4" xfId="0" applyFont="1" applyFill="1" applyBorder="1" applyAlignment="1">
      <alignment horizontal="center"/>
    </xf>
    <xf numFmtId="164" fontId="3" fillId="7" borderId="4" xfId="1" applyNumberFormat="1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3" fillId="0" borderId="4" xfId="0" applyFont="1" applyBorder="1" applyAlignment="1">
      <alignment horizontal="center" wrapText="1"/>
    </xf>
    <xf numFmtId="44" fontId="0" fillId="0" borderId="4" xfId="1" applyFont="1" applyBorder="1" applyAlignment="1">
      <alignment horizontal="center" vertical="center"/>
    </xf>
    <xf numFmtId="0" fontId="3" fillId="7" borderId="5" xfId="0" applyFont="1" applyFill="1" applyBorder="1" applyAlignment="1">
      <alignment horizontal="center"/>
    </xf>
    <xf numFmtId="44" fontId="3" fillId="7" borderId="5" xfId="0" applyNumberFormat="1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8" borderId="0" xfId="0" applyFill="1"/>
    <xf numFmtId="44" fontId="0" fillId="0" borderId="4" xfId="1" applyFont="1" applyBorder="1" applyAlignment="1">
      <alignment horizontal="center"/>
    </xf>
    <xf numFmtId="44" fontId="0" fillId="0" borderId="4" xfId="1" applyFont="1" applyBorder="1" applyAlignment="1"/>
    <xf numFmtId="44" fontId="3" fillId="7" borderId="4" xfId="0" applyNumberFormat="1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3" fillId="0" borderId="4" xfId="0" applyFont="1" applyBorder="1" applyAlignment="1">
      <alignment vertical="center" wrapText="1"/>
    </xf>
    <xf numFmtId="44" fontId="1" fillId="0" borderId="4" xfId="1" applyFont="1" applyBorder="1" applyAlignment="1">
      <alignment vertical="center" wrapText="1"/>
    </xf>
    <xf numFmtId="0" fontId="0" fillId="0" borderId="4" xfId="0" applyFont="1" applyBorder="1" applyAlignment="1">
      <alignment horizontal="center" vertical="center" wrapText="1"/>
    </xf>
    <xf numFmtId="164" fontId="3" fillId="0" borderId="4" xfId="0" applyNumberFormat="1" applyFont="1" applyBorder="1"/>
    <xf numFmtId="0" fontId="3" fillId="0" borderId="0" xfId="0" applyFont="1" applyAlignment="1">
      <alignment horizontal="center"/>
    </xf>
    <xf numFmtId="44" fontId="0" fillId="0" borderId="4" xfId="1" applyFont="1" applyBorder="1"/>
    <xf numFmtId="44" fontId="3" fillId="0" borderId="4" xfId="0" applyNumberFormat="1" applyFon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44" fontId="0" fillId="0" borderId="6" xfId="1" applyFont="1" applyBorder="1" applyAlignment="1">
      <alignment horizontal="center" vertical="center"/>
    </xf>
    <xf numFmtId="44" fontId="0" fillId="0" borderId="5" xfId="1" applyFont="1" applyBorder="1" applyAlignment="1">
      <alignment horizontal="center" vertical="center"/>
    </xf>
    <xf numFmtId="44" fontId="0" fillId="0" borderId="6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4" fontId="0" fillId="0" borderId="7" xfId="0" applyNumberFormat="1" applyBorder="1" applyAlignment="1">
      <alignment horizontal="center" vertical="center"/>
    </xf>
    <xf numFmtId="44" fontId="0" fillId="0" borderId="5" xfId="0" applyNumberFormat="1" applyBorder="1" applyAlignment="1">
      <alignment horizontal="center" vertical="center"/>
    </xf>
    <xf numFmtId="0" fontId="0" fillId="0" borderId="4" xfId="1" applyNumberFormat="1" applyFont="1" applyFill="1" applyBorder="1" applyAlignment="1">
      <alignment horizontal="center" vertical="center"/>
    </xf>
    <xf numFmtId="44" fontId="0" fillId="0" borderId="4" xfId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6" xfId="1" applyNumberFormat="1" applyFont="1" applyFill="1" applyBorder="1" applyAlignment="1">
      <alignment horizontal="center" vertical="center"/>
    </xf>
    <xf numFmtId="0" fontId="0" fillId="0" borderId="14" xfId="1" applyNumberFormat="1" applyFont="1" applyFill="1" applyBorder="1" applyAlignment="1">
      <alignment horizontal="center" vertical="center"/>
    </xf>
    <xf numFmtId="44" fontId="0" fillId="0" borderId="12" xfId="1" applyFont="1" applyFill="1" applyBorder="1" applyAlignment="1">
      <alignment horizontal="center" vertical="center"/>
    </xf>
    <xf numFmtId="44" fontId="0" fillId="0" borderId="8" xfId="1" applyFont="1" applyFill="1" applyBorder="1" applyAlignment="1">
      <alignment horizontal="center" vertical="center"/>
    </xf>
    <xf numFmtId="44" fontId="0" fillId="0" borderId="13" xfId="1" applyFont="1" applyFill="1" applyBorder="1" applyAlignment="1">
      <alignment horizontal="center" vertical="center"/>
    </xf>
    <xf numFmtId="0" fontId="0" fillId="0" borderId="17" xfId="1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0" fillId="3" borderId="4" xfId="0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3" borderId="4" xfId="0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9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0" fillId="3" borderId="4" xfId="0" applyFill="1" applyBorder="1" applyAlignment="1">
      <alignment horizontal="center"/>
    </xf>
    <xf numFmtId="44" fontId="1" fillId="0" borderId="4" xfId="1" applyFont="1" applyBorder="1" applyAlignment="1">
      <alignment horizontal="center" vertical="center"/>
    </xf>
    <xf numFmtId="0" fontId="2" fillId="0" borderId="0" xfId="0" applyFont="1"/>
    <xf numFmtId="0" fontId="4" fillId="0" borderId="1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0" fillId="9" borderId="0" xfId="0" applyFill="1"/>
    <xf numFmtId="0" fontId="0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4" fontId="0" fillId="0" borderId="6" xfId="1" applyFont="1" applyBorder="1" applyAlignment="1">
      <alignment horizontal="center"/>
    </xf>
    <xf numFmtId="44" fontId="0" fillId="0" borderId="5" xfId="1" applyFont="1" applyBorder="1" applyAlignment="1">
      <alignment horizontal="center"/>
    </xf>
    <xf numFmtId="44" fontId="0" fillId="0" borderId="4" xfId="1" applyFont="1" applyBorder="1" applyAlignment="1">
      <alignment horizontal="left" vertical="center"/>
    </xf>
    <xf numFmtId="0" fontId="4" fillId="8" borderId="23" xfId="0" applyFont="1" applyFill="1" applyBorder="1"/>
    <xf numFmtId="44" fontId="4" fillId="8" borderId="24" xfId="0" applyNumberFormat="1" applyFont="1" applyFill="1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ILSON%20LARGO/Desktop/BALANCE%20D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 refreshError="1">
        <row r="11">
          <cell r="C11">
            <v>169.05000000000004</v>
          </cell>
        </row>
        <row r="20">
          <cell r="C20">
            <v>152.35000000000002</v>
          </cell>
        </row>
        <row r="31">
          <cell r="C31">
            <v>163.60000000000002</v>
          </cell>
        </row>
        <row r="43">
          <cell r="C43">
            <v>76.2</v>
          </cell>
        </row>
        <row r="68">
          <cell r="C68">
            <v>3</v>
          </cell>
        </row>
        <row r="80">
          <cell r="C80">
            <v>76.2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8C1C4-46CF-443D-B669-8F7ED41FA09F}">
  <dimension ref="A1:N29"/>
  <sheetViews>
    <sheetView tabSelected="1" topLeftCell="A5" workbookViewId="0">
      <selection activeCell="H29" sqref="H29:I29"/>
    </sheetView>
  </sheetViews>
  <sheetFormatPr baseColWidth="10" defaultRowHeight="14.4" x14ac:dyDescent="0.3"/>
  <cols>
    <col min="3" max="3" width="35.6640625" customWidth="1"/>
    <col min="5" max="5" width="13.21875" customWidth="1"/>
    <col min="7" max="7" width="13.33203125" bestFit="1" customWidth="1"/>
    <col min="8" max="8" width="17.21875" bestFit="1" customWidth="1"/>
    <col min="9" max="9" width="14.88671875" customWidth="1"/>
    <col min="10" max="10" width="13.88671875" bestFit="1" customWidth="1"/>
  </cols>
  <sheetData>
    <row r="1" spans="1:14" ht="15" thickBot="1" x14ac:dyDescent="0.35"/>
    <row r="2" spans="1:14" ht="16.2" thickBot="1" x14ac:dyDescent="0.35">
      <c r="A2" s="73" t="s">
        <v>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5"/>
    </row>
    <row r="3" spans="1:14" ht="15" thickBot="1" x14ac:dyDescent="0.35"/>
    <row r="4" spans="1:14" ht="15" thickBot="1" x14ac:dyDescent="0.35">
      <c r="E4" s="76" t="s">
        <v>22</v>
      </c>
      <c r="F4" s="77"/>
      <c r="G4" s="78"/>
      <c r="H4" s="76" t="s">
        <v>23</v>
      </c>
      <c r="I4" s="79"/>
    </row>
    <row r="5" spans="1:14" ht="30" customHeight="1" x14ac:dyDescent="0.3">
      <c r="B5" s="2" t="s">
        <v>1</v>
      </c>
      <c r="C5" s="2" t="s">
        <v>2</v>
      </c>
      <c r="D5" s="2" t="s">
        <v>3</v>
      </c>
      <c r="E5" s="22" t="s">
        <v>4</v>
      </c>
      <c r="F5" s="18" t="s">
        <v>21</v>
      </c>
      <c r="G5" s="7" t="s">
        <v>7</v>
      </c>
      <c r="H5" s="8" t="s">
        <v>24</v>
      </c>
      <c r="I5" s="8" t="s">
        <v>25</v>
      </c>
    </row>
    <row r="6" spans="1:14" x14ac:dyDescent="0.3">
      <c r="B6" s="3"/>
      <c r="C6" s="10" t="s">
        <v>8</v>
      </c>
      <c r="D6" s="3"/>
      <c r="E6" s="3"/>
      <c r="F6" s="19"/>
      <c r="G6" s="11"/>
      <c r="H6" s="12"/>
      <c r="I6" s="12"/>
    </row>
    <row r="7" spans="1:14" x14ac:dyDescent="0.3">
      <c r="B7" s="60"/>
      <c r="C7" s="66" t="s">
        <v>9</v>
      </c>
      <c r="D7" s="65" t="s">
        <v>10</v>
      </c>
      <c r="E7" s="64">
        <v>35000</v>
      </c>
      <c r="F7" s="67">
        <f>[1]Hoja1!$C$11+11.43</f>
        <v>180.48000000000005</v>
      </c>
      <c r="G7" s="69">
        <f>F7*E7</f>
        <v>6316800.0000000019</v>
      </c>
      <c r="H7" s="57">
        <f>+'TUBERIA AGUAS NEGRAS'!F13</f>
        <v>11825.080209388716</v>
      </c>
      <c r="I7" s="57">
        <f>+'TUBERIA AGUAS NEGRAS'!F12</f>
        <v>2240899.9999999995</v>
      </c>
    </row>
    <row r="8" spans="1:14" x14ac:dyDescent="0.3">
      <c r="B8" s="58"/>
      <c r="C8" s="66"/>
      <c r="D8" s="65"/>
      <c r="E8" s="64"/>
      <c r="F8" s="72"/>
      <c r="G8" s="71"/>
      <c r="H8" s="61"/>
      <c r="I8" s="58"/>
    </row>
    <row r="9" spans="1:14" x14ac:dyDescent="0.3">
      <c r="B9" s="58"/>
      <c r="C9" s="66"/>
      <c r="D9" s="65"/>
      <c r="E9" s="64"/>
      <c r="F9" s="72"/>
      <c r="G9" s="71"/>
      <c r="H9" s="61"/>
      <c r="I9" s="58"/>
    </row>
    <row r="10" spans="1:14" x14ac:dyDescent="0.3">
      <c r="B10" s="59"/>
      <c r="C10" s="66"/>
      <c r="D10" s="65"/>
      <c r="E10" s="64"/>
      <c r="F10" s="68"/>
      <c r="G10" s="70"/>
      <c r="H10" s="62"/>
      <c r="I10" s="59"/>
    </row>
    <row r="11" spans="1:14" x14ac:dyDescent="0.3">
      <c r="B11" s="13"/>
      <c r="C11" s="14" t="s">
        <v>11</v>
      </c>
      <c r="D11" s="13"/>
      <c r="E11" s="13"/>
      <c r="F11" s="20"/>
      <c r="G11" s="15"/>
      <c r="H11" s="12"/>
      <c r="I11" s="12"/>
    </row>
    <row r="12" spans="1:14" x14ac:dyDescent="0.3">
      <c r="B12" s="60"/>
      <c r="C12" s="66" t="s">
        <v>12</v>
      </c>
      <c r="D12" s="65" t="s">
        <v>10</v>
      </c>
      <c r="E12" s="64">
        <v>25000</v>
      </c>
      <c r="F12" s="67">
        <f>[1]Hoja1!$C$20</f>
        <v>152.35000000000002</v>
      </c>
      <c r="G12" s="69">
        <f>F12*E12</f>
        <v>3808750.0000000005</v>
      </c>
      <c r="H12" s="60">
        <f>+'TUBERIA AGUA POTABLE'!F13</f>
        <v>8655.7269445356087</v>
      </c>
      <c r="I12" s="57">
        <f>+'TUBERIA AGUA POTABLE'!F12</f>
        <v>1318700</v>
      </c>
    </row>
    <row r="13" spans="1:14" x14ac:dyDescent="0.3">
      <c r="B13" s="58"/>
      <c r="C13" s="66"/>
      <c r="D13" s="65"/>
      <c r="E13" s="64"/>
      <c r="F13" s="72"/>
      <c r="G13" s="71"/>
      <c r="H13" s="58"/>
      <c r="I13" s="58"/>
    </row>
    <row r="14" spans="1:14" x14ac:dyDescent="0.3">
      <c r="B14" s="58"/>
      <c r="C14" s="66"/>
      <c r="D14" s="65"/>
      <c r="E14" s="64"/>
      <c r="F14" s="72"/>
      <c r="G14" s="71"/>
      <c r="H14" s="58"/>
      <c r="I14" s="58"/>
    </row>
    <row r="15" spans="1:14" x14ac:dyDescent="0.3">
      <c r="B15" s="58"/>
      <c r="C15" s="66"/>
      <c r="D15" s="65"/>
      <c r="E15" s="64"/>
      <c r="F15" s="72"/>
      <c r="G15" s="71"/>
      <c r="H15" s="58"/>
      <c r="I15" s="58"/>
    </row>
    <row r="16" spans="1:14" x14ac:dyDescent="0.3">
      <c r="B16" s="59"/>
      <c r="C16" s="66"/>
      <c r="D16" s="65"/>
      <c r="E16" s="64"/>
      <c r="F16" s="68"/>
      <c r="G16" s="70"/>
      <c r="H16" s="59"/>
      <c r="I16" s="59"/>
    </row>
    <row r="17" spans="2:10" x14ac:dyDescent="0.3">
      <c r="B17" s="13"/>
      <c r="C17" s="16" t="s">
        <v>13</v>
      </c>
      <c r="D17" s="13"/>
      <c r="E17" s="13"/>
      <c r="F17" s="20"/>
      <c r="G17" s="15"/>
      <c r="H17" s="12"/>
      <c r="I17" s="12"/>
    </row>
    <row r="18" spans="2:10" x14ac:dyDescent="0.3">
      <c r="B18" s="60">
        <v>1</v>
      </c>
      <c r="C18" s="66" t="s">
        <v>14</v>
      </c>
      <c r="D18" s="65" t="s">
        <v>10</v>
      </c>
      <c r="E18" s="64">
        <v>35000</v>
      </c>
      <c r="F18" s="67">
        <f>[1]Hoja1!$C$31+20.05+3.8</f>
        <v>187.45000000000005</v>
      </c>
      <c r="G18" s="69">
        <f>F18*E18</f>
        <v>6560750.0000000019</v>
      </c>
      <c r="H18" s="55">
        <f>+'TUBERIA AGUAS GRISES'!F14</f>
        <v>10502.089446074508</v>
      </c>
      <c r="I18" s="55">
        <f>+'TUBERIA AGUAS GRISES'!F13</f>
        <v>1968616.6666666663</v>
      </c>
    </row>
    <row r="19" spans="2:10" x14ac:dyDescent="0.3">
      <c r="B19" s="59"/>
      <c r="C19" s="66"/>
      <c r="D19" s="65"/>
      <c r="E19" s="64"/>
      <c r="F19" s="68"/>
      <c r="G19" s="70"/>
      <c r="H19" s="56"/>
      <c r="I19" s="56"/>
    </row>
    <row r="20" spans="2:10" ht="43.2" x14ac:dyDescent="0.3">
      <c r="B20" s="4">
        <v>2</v>
      </c>
      <c r="C20" s="5" t="s">
        <v>15</v>
      </c>
      <c r="D20" s="4" t="s">
        <v>10</v>
      </c>
      <c r="E20" s="6">
        <v>12000</v>
      </c>
      <c r="F20" s="21">
        <f>[1]Hoja1!$C$43</f>
        <v>76.2</v>
      </c>
      <c r="G20" s="9">
        <f>E20*F20</f>
        <v>914400</v>
      </c>
      <c r="H20" s="47"/>
      <c r="I20" s="47"/>
    </row>
    <row r="21" spans="2:10" x14ac:dyDescent="0.3">
      <c r="B21" s="4">
        <v>3</v>
      </c>
      <c r="C21" s="102" t="s">
        <v>16</v>
      </c>
      <c r="D21" s="4" t="s">
        <v>3</v>
      </c>
      <c r="E21" s="6">
        <v>1200</v>
      </c>
      <c r="F21" s="21">
        <f>147+4</f>
        <v>151</v>
      </c>
      <c r="G21" s="9">
        <f>F21*E21</f>
        <v>181200</v>
      </c>
      <c r="H21" s="47">
        <f>+'TUBERIA AGUAS GRISES'!F141</f>
        <v>3374.3708609271525</v>
      </c>
      <c r="I21" s="47">
        <f>+'TUBERIA AGUAS GRISES'!F140</f>
        <v>509530</v>
      </c>
    </row>
    <row r="22" spans="2:10" x14ac:dyDescent="0.3">
      <c r="B22" s="60">
        <v>4</v>
      </c>
      <c r="C22" s="66" t="s">
        <v>17</v>
      </c>
      <c r="D22" s="65" t="s">
        <v>3</v>
      </c>
      <c r="E22" s="64">
        <v>250000</v>
      </c>
      <c r="F22" s="67">
        <v>10</v>
      </c>
      <c r="G22" s="69">
        <f>F22*E22</f>
        <v>2500000</v>
      </c>
      <c r="H22" s="55">
        <f>+'TUBERIA AGUAS GRISES'!F66</f>
        <v>369545.87951787451</v>
      </c>
      <c r="I22" s="55">
        <f>+'TUBERIA AGUAS GRISES'!F64</f>
        <v>1488587.9271720001</v>
      </c>
    </row>
    <row r="23" spans="2:10" x14ac:dyDescent="0.3">
      <c r="B23" s="59"/>
      <c r="C23" s="66"/>
      <c r="D23" s="65"/>
      <c r="E23" s="64"/>
      <c r="F23" s="68"/>
      <c r="G23" s="70"/>
      <c r="H23" s="56"/>
      <c r="I23" s="56"/>
    </row>
    <row r="24" spans="2:10" x14ac:dyDescent="0.3">
      <c r="B24" s="4">
        <v>5</v>
      </c>
      <c r="C24" s="4" t="s">
        <v>18</v>
      </c>
      <c r="D24" s="4" t="s">
        <v>3</v>
      </c>
      <c r="E24" s="6">
        <v>500000</v>
      </c>
      <c r="F24" s="21"/>
      <c r="G24" s="9">
        <f>F24*E24</f>
        <v>0</v>
      </c>
      <c r="H24" s="47" t="s">
        <v>67</v>
      </c>
      <c r="I24" s="47" t="s">
        <v>67</v>
      </c>
      <c r="J24" s="46" t="s">
        <v>68</v>
      </c>
    </row>
    <row r="25" spans="2:10" x14ac:dyDescent="0.3">
      <c r="B25" s="4">
        <v>6</v>
      </c>
      <c r="C25" s="4" t="s">
        <v>19</v>
      </c>
      <c r="D25" s="4" t="s">
        <v>3</v>
      </c>
      <c r="E25" s="6">
        <v>580000</v>
      </c>
      <c r="F25" s="21">
        <f>[1]Hoja1!$C$68</f>
        <v>3</v>
      </c>
      <c r="G25" s="9">
        <f>F25*E25</f>
        <v>1740000</v>
      </c>
      <c r="H25" s="47">
        <f>+'TUBERIA AGUAS GRISES'!F120</f>
        <v>339663.7900718</v>
      </c>
      <c r="I25" s="47">
        <f>+'TUBERIA AGUAS GRISES'!F118</f>
        <v>489145.84426070406</v>
      </c>
    </row>
    <row r="26" spans="2:10" x14ac:dyDescent="0.3">
      <c r="B26" s="65">
        <v>7</v>
      </c>
      <c r="C26" s="66" t="s">
        <v>20</v>
      </c>
      <c r="D26" s="65" t="s">
        <v>10</v>
      </c>
      <c r="E26" s="64">
        <v>12000</v>
      </c>
      <c r="F26" s="63">
        <f>[1]Hoja1!$C$80</f>
        <v>76.2</v>
      </c>
      <c r="G26" s="64">
        <f>F26*E26</f>
        <v>914400</v>
      </c>
      <c r="H26" s="104"/>
      <c r="I26" s="104"/>
    </row>
    <row r="27" spans="2:10" x14ac:dyDescent="0.3">
      <c r="B27" s="65"/>
      <c r="C27" s="66"/>
      <c r="D27" s="65"/>
      <c r="E27" s="64"/>
      <c r="F27" s="63"/>
      <c r="G27" s="64"/>
      <c r="H27" s="105"/>
      <c r="I27" s="105"/>
    </row>
    <row r="28" spans="2:10" ht="15" thickBot="1" x14ac:dyDescent="0.35"/>
    <row r="29" spans="2:10" ht="15" thickBot="1" x14ac:dyDescent="0.35">
      <c r="H29" s="107" t="s">
        <v>86</v>
      </c>
      <c r="I29" s="108">
        <f>+SUM(I7:I27)</f>
        <v>8015480.4380993694</v>
      </c>
    </row>
  </sheetData>
  <mergeCells count="43">
    <mergeCell ref="H26:H27"/>
    <mergeCell ref="I26:I27"/>
    <mergeCell ref="A2:N2"/>
    <mergeCell ref="B7:B10"/>
    <mergeCell ref="C7:C10"/>
    <mergeCell ref="D7:D10"/>
    <mergeCell ref="E7:E10"/>
    <mergeCell ref="F7:F10"/>
    <mergeCell ref="E4:G4"/>
    <mergeCell ref="H4:I4"/>
    <mergeCell ref="C18:C19"/>
    <mergeCell ref="D18:D19"/>
    <mergeCell ref="G7:G10"/>
    <mergeCell ref="B12:B16"/>
    <mergeCell ref="C12:C16"/>
    <mergeCell ref="D12:D16"/>
    <mergeCell ref="E12:E16"/>
    <mergeCell ref="F12:F16"/>
    <mergeCell ref="G12:G16"/>
    <mergeCell ref="F26:F27"/>
    <mergeCell ref="G26:G27"/>
    <mergeCell ref="E26:E27"/>
    <mergeCell ref="E18:E19"/>
    <mergeCell ref="B26:B27"/>
    <mergeCell ref="C26:C27"/>
    <mergeCell ref="D26:D27"/>
    <mergeCell ref="F18:F19"/>
    <mergeCell ref="G18:G19"/>
    <mergeCell ref="B22:B23"/>
    <mergeCell ref="C22:C23"/>
    <mergeCell ref="D22:D23"/>
    <mergeCell ref="E22:E23"/>
    <mergeCell ref="F22:F23"/>
    <mergeCell ref="G22:G23"/>
    <mergeCell ref="B18:B19"/>
    <mergeCell ref="H22:H23"/>
    <mergeCell ref="I22:I23"/>
    <mergeCell ref="H18:H19"/>
    <mergeCell ref="I7:I10"/>
    <mergeCell ref="I12:I16"/>
    <mergeCell ref="I18:I19"/>
    <mergeCell ref="H12:H16"/>
    <mergeCell ref="H7:H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D30D9-0251-417B-845B-5E0AE8B8B1D4}">
  <sheetPr>
    <tabColor rgb="FFFFFF00"/>
  </sheetPr>
  <dimension ref="B1:H13"/>
  <sheetViews>
    <sheetView workbookViewId="0">
      <selection activeCell="E10" sqref="E10:E11"/>
    </sheetView>
  </sheetViews>
  <sheetFormatPr baseColWidth="10" defaultRowHeight="14.4" x14ac:dyDescent="0.3"/>
  <cols>
    <col min="4" max="4" width="9.88671875" bestFit="1" customWidth="1"/>
    <col min="5" max="5" width="17.77734375" customWidth="1"/>
    <col min="6" max="6" width="14.5546875" bestFit="1" customWidth="1"/>
  </cols>
  <sheetData>
    <row r="1" spans="2:8" ht="15" thickBot="1" x14ac:dyDescent="0.35"/>
    <row r="2" spans="2:8" ht="15" thickBot="1" x14ac:dyDescent="0.35">
      <c r="B2" s="80" t="s">
        <v>31</v>
      </c>
      <c r="C2" s="81"/>
      <c r="D2" s="81"/>
      <c r="E2" s="81"/>
      <c r="F2" s="81"/>
      <c r="G2" s="81"/>
      <c r="H2" s="82"/>
    </row>
    <row r="4" spans="2:8" x14ac:dyDescent="0.3">
      <c r="B4" s="83" t="s">
        <v>26</v>
      </c>
      <c r="C4" s="83"/>
      <c r="D4" s="83"/>
      <c r="E4" s="83"/>
      <c r="F4" s="23" t="s">
        <v>27</v>
      </c>
    </row>
    <row r="5" spans="2:8" ht="37.200000000000003" customHeight="1" x14ac:dyDescent="0.3">
      <c r="B5" s="84" t="s">
        <v>9</v>
      </c>
      <c r="C5" s="84"/>
      <c r="D5" s="84"/>
      <c r="E5" s="84"/>
      <c r="F5" s="28" t="s">
        <v>10</v>
      </c>
      <c r="G5" s="4">
        <f>139.08+41.4</f>
        <v>180.48000000000002</v>
      </c>
    </row>
    <row r="6" spans="2:8" x14ac:dyDescent="0.3">
      <c r="B6" s="85" t="s">
        <v>32</v>
      </c>
      <c r="C6" s="85"/>
      <c r="D6" s="85"/>
      <c r="E6" s="85"/>
      <c r="F6" s="17" t="s">
        <v>10</v>
      </c>
      <c r="G6" s="17">
        <f>+G5*1.05</f>
        <v>189.50400000000002</v>
      </c>
    </row>
    <row r="7" spans="2:8" x14ac:dyDescent="0.3">
      <c r="B7" s="1"/>
      <c r="C7" s="1"/>
      <c r="D7" s="1"/>
      <c r="E7" s="1"/>
    </row>
    <row r="8" spans="2:8" x14ac:dyDescent="0.3">
      <c r="B8" s="86" t="s">
        <v>33</v>
      </c>
      <c r="C8" s="86"/>
      <c r="D8" s="86"/>
      <c r="E8" s="86"/>
      <c r="F8" s="86"/>
    </row>
    <row r="9" spans="2:8" x14ac:dyDescent="0.3">
      <c r="B9" s="1"/>
      <c r="C9" s="24" t="s">
        <v>28</v>
      </c>
      <c r="D9" s="24" t="s">
        <v>6</v>
      </c>
      <c r="E9" s="24" t="s">
        <v>4</v>
      </c>
      <c r="F9" s="25" t="s">
        <v>5</v>
      </c>
    </row>
    <row r="10" spans="2:8" ht="30" customHeight="1" x14ac:dyDescent="0.3">
      <c r="B10" s="29" t="s">
        <v>34</v>
      </c>
      <c r="C10" s="4" t="s">
        <v>10</v>
      </c>
      <c r="D10" s="4">
        <f>180.48-41.4</f>
        <v>139.07999999999998</v>
      </c>
      <c r="E10" s="96">
        <f>55000/6</f>
        <v>9166.6666666666661</v>
      </c>
      <c r="F10" s="30">
        <f>+D10*E10</f>
        <v>1274899.9999999998</v>
      </c>
    </row>
    <row r="11" spans="2:8" ht="30" customHeight="1" x14ac:dyDescent="0.3">
      <c r="B11" s="29" t="s">
        <v>35</v>
      </c>
      <c r="C11" s="4" t="s">
        <v>10</v>
      </c>
      <c r="D11" s="4">
        <v>41.4</v>
      </c>
      <c r="E11" s="96">
        <f>140000/6</f>
        <v>23333.333333333332</v>
      </c>
      <c r="F11" s="30">
        <f>+D11*E11</f>
        <v>965999.99999999988</v>
      </c>
    </row>
    <row r="12" spans="2:8" x14ac:dyDescent="0.3">
      <c r="E12" s="31" t="s">
        <v>29</v>
      </c>
      <c r="F12" s="32">
        <f>+SUM(F10:F11)</f>
        <v>2240899.9999999995</v>
      </c>
    </row>
    <row r="13" spans="2:8" x14ac:dyDescent="0.3">
      <c r="E13" s="26" t="s">
        <v>69</v>
      </c>
      <c r="F13" s="27">
        <f>+F12/G6</f>
        <v>11825.080209388716</v>
      </c>
    </row>
  </sheetData>
  <mergeCells count="5">
    <mergeCell ref="B2:H2"/>
    <mergeCell ref="B4:E4"/>
    <mergeCell ref="B5:E5"/>
    <mergeCell ref="B6:E6"/>
    <mergeCell ref="B8:F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F31AB-8030-49AE-AAD3-44D254DA6F03}">
  <sheetPr>
    <tabColor rgb="FF00B050"/>
  </sheetPr>
  <dimension ref="B1:H13"/>
  <sheetViews>
    <sheetView workbookViewId="0">
      <selection activeCell="D20" sqref="D20"/>
    </sheetView>
  </sheetViews>
  <sheetFormatPr baseColWidth="10" defaultRowHeight="14.4" x14ac:dyDescent="0.3"/>
  <cols>
    <col min="5" max="5" width="15.6640625" bestFit="1" customWidth="1"/>
    <col min="6" max="6" width="13.5546875" bestFit="1" customWidth="1"/>
  </cols>
  <sheetData>
    <row r="1" spans="2:8" ht="15" thickBot="1" x14ac:dyDescent="0.35"/>
    <row r="2" spans="2:8" ht="15" thickBot="1" x14ac:dyDescent="0.35">
      <c r="B2" s="80" t="s">
        <v>36</v>
      </c>
      <c r="C2" s="81"/>
      <c r="D2" s="81"/>
      <c r="E2" s="81"/>
      <c r="F2" s="81"/>
      <c r="G2" s="81"/>
      <c r="H2" s="82"/>
    </row>
    <row r="4" spans="2:8" x14ac:dyDescent="0.3">
      <c r="B4" s="83" t="s">
        <v>26</v>
      </c>
      <c r="C4" s="83"/>
      <c r="D4" s="83"/>
      <c r="E4" s="83"/>
      <c r="F4" s="23" t="s">
        <v>27</v>
      </c>
    </row>
    <row r="5" spans="2:8" ht="42.6" customHeight="1" x14ac:dyDescent="0.3">
      <c r="B5" s="84" t="s">
        <v>12</v>
      </c>
      <c r="C5" s="84"/>
      <c r="D5" s="84"/>
      <c r="E5" s="84"/>
      <c r="F5" s="28" t="s">
        <v>10</v>
      </c>
      <c r="G5" s="4">
        <v>152.35</v>
      </c>
    </row>
    <row r="6" spans="2:8" x14ac:dyDescent="0.3">
      <c r="B6" s="85" t="s">
        <v>37</v>
      </c>
      <c r="C6" s="85"/>
      <c r="D6" s="85"/>
      <c r="E6" s="85"/>
      <c r="F6" s="17" t="s">
        <v>10</v>
      </c>
      <c r="G6" s="17">
        <f>+G5*1.05</f>
        <v>159.9675</v>
      </c>
    </row>
    <row r="7" spans="2:8" x14ac:dyDescent="0.3">
      <c r="B7" s="1"/>
      <c r="C7" s="1"/>
      <c r="D7" s="1"/>
      <c r="E7" s="1"/>
    </row>
    <row r="8" spans="2:8" x14ac:dyDescent="0.3">
      <c r="B8" s="86" t="s">
        <v>33</v>
      </c>
      <c r="C8" s="86"/>
      <c r="D8" s="86"/>
      <c r="E8" s="86"/>
      <c r="F8" s="86"/>
    </row>
    <row r="9" spans="2:8" x14ac:dyDescent="0.3">
      <c r="B9" s="1"/>
      <c r="C9" s="24" t="s">
        <v>28</v>
      </c>
      <c r="D9" s="24" t="s">
        <v>6</v>
      </c>
      <c r="E9" s="24" t="s">
        <v>4</v>
      </c>
      <c r="F9" s="25" t="s">
        <v>5</v>
      </c>
    </row>
    <row r="10" spans="2:8" ht="28.8" x14ac:dyDescent="0.3">
      <c r="B10" s="29" t="s">
        <v>38</v>
      </c>
      <c r="C10" s="4" t="s">
        <v>10</v>
      </c>
      <c r="D10" s="4">
        <f>+G5-D11</f>
        <v>136.04999999999998</v>
      </c>
      <c r="E10" s="96">
        <f>56000/6</f>
        <v>9333.3333333333339</v>
      </c>
      <c r="F10" s="30">
        <f>+D10*E10</f>
        <v>1269800</v>
      </c>
    </row>
    <row r="11" spans="2:8" ht="28.8" x14ac:dyDescent="0.3">
      <c r="B11" s="29" t="s">
        <v>39</v>
      </c>
      <c r="C11" s="4" t="s">
        <v>10</v>
      </c>
      <c r="D11" s="4">
        <v>16.3</v>
      </c>
      <c r="E11" s="96">
        <v>3000</v>
      </c>
      <c r="F11" s="30">
        <f>+E11*D11</f>
        <v>48900</v>
      </c>
    </row>
    <row r="12" spans="2:8" x14ac:dyDescent="0.3">
      <c r="E12" s="31" t="s">
        <v>29</v>
      </c>
      <c r="F12" s="32">
        <f>+SUM(F10:F11)</f>
        <v>1318700</v>
      </c>
    </row>
    <row r="13" spans="2:8" ht="36.6" customHeight="1" x14ac:dyDescent="0.3">
      <c r="E13" s="26" t="s">
        <v>69</v>
      </c>
      <c r="F13" s="27">
        <f>+F12/G5</f>
        <v>8655.7269445356087</v>
      </c>
    </row>
  </sheetData>
  <mergeCells count="5">
    <mergeCell ref="B2:H2"/>
    <mergeCell ref="B4:E4"/>
    <mergeCell ref="B5:E5"/>
    <mergeCell ref="B6:E6"/>
    <mergeCell ref="B8:F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4C893-8A40-453D-827F-DCA55CDD92D2}">
  <sheetPr>
    <tabColor rgb="FF00B0F0"/>
  </sheetPr>
  <dimension ref="B2:J141"/>
  <sheetViews>
    <sheetView topLeftCell="A126" workbookViewId="0">
      <selection activeCell="I137" sqref="I137"/>
    </sheetView>
  </sheetViews>
  <sheetFormatPr baseColWidth="10" defaultRowHeight="14.4" x14ac:dyDescent="0.3"/>
  <cols>
    <col min="2" max="2" width="20.33203125" customWidth="1"/>
    <col min="5" max="5" width="15.6640625" bestFit="1" customWidth="1"/>
    <col min="6" max="6" width="14.5546875" bestFit="1" customWidth="1"/>
    <col min="7" max="7" width="9" bestFit="1" customWidth="1"/>
  </cols>
  <sheetData>
    <row r="2" spans="2:8" ht="15" thickBot="1" x14ac:dyDescent="0.35"/>
    <row r="3" spans="2:8" ht="15" thickBot="1" x14ac:dyDescent="0.35">
      <c r="B3" s="80" t="s">
        <v>40</v>
      </c>
      <c r="C3" s="81"/>
      <c r="D3" s="81"/>
      <c r="E3" s="81"/>
      <c r="F3" s="81"/>
      <c r="G3" s="81"/>
      <c r="H3" s="82"/>
    </row>
    <row r="5" spans="2:8" x14ac:dyDescent="0.3">
      <c r="B5" s="83" t="s">
        <v>26</v>
      </c>
      <c r="C5" s="83"/>
      <c r="D5" s="83"/>
      <c r="E5" s="83"/>
      <c r="F5" s="34" t="s">
        <v>27</v>
      </c>
    </row>
    <row r="6" spans="2:8" ht="28.8" customHeight="1" x14ac:dyDescent="0.3">
      <c r="B6" s="84" t="s">
        <v>14</v>
      </c>
      <c r="C6" s="84"/>
      <c r="D6" s="84"/>
      <c r="E6" s="84"/>
      <c r="F6" s="28" t="s">
        <v>10</v>
      </c>
      <c r="G6" s="33">
        <v>187.45</v>
      </c>
    </row>
    <row r="7" spans="2:8" x14ac:dyDescent="0.3">
      <c r="B7" s="85" t="s">
        <v>32</v>
      </c>
      <c r="C7" s="85"/>
      <c r="D7" s="85"/>
      <c r="E7" s="85"/>
      <c r="F7" s="35" t="s">
        <v>10</v>
      </c>
      <c r="G7" s="35">
        <f>+G6*1.05</f>
        <v>196.82249999999999</v>
      </c>
    </row>
    <row r="8" spans="2:8" x14ac:dyDescent="0.3">
      <c r="B8" s="1"/>
      <c r="C8" s="1"/>
      <c r="D8" s="1"/>
      <c r="E8" s="1"/>
    </row>
    <row r="9" spans="2:8" x14ac:dyDescent="0.3">
      <c r="B9" s="86" t="s">
        <v>33</v>
      </c>
      <c r="C9" s="86"/>
      <c r="D9" s="86"/>
      <c r="E9" s="86"/>
      <c r="F9" s="86"/>
    </row>
    <row r="10" spans="2:8" x14ac:dyDescent="0.3">
      <c r="B10" s="1"/>
      <c r="C10" s="24" t="s">
        <v>28</v>
      </c>
      <c r="D10" s="24" t="s">
        <v>6</v>
      </c>
      <c r="E10" s="24" t="s">
        <v>4</v>
      </c>
      <c r="F10" s="25" t="s">
        <v>5</v>
      </c>
    </row>
    <row r="11" spans="2:8" ht="28.8" x14ac:dyDescent="0.3">
      <c r="B11" s="29" t="s">
        <v>41</v>
      </c>
      <c r="C11" s="33" t="s">
        <v>10</v>
      </c>
      <c r="D11" s="33">
        <f>187.45-17.67</f>
        <v>169.77999999999997</v>
      </c>
      <c r="E11" s="96">
        <f>+'TUBERIA AGUAS NEGRAS'!E10</f>
        <v>9166.6666666666661</v>
      </c>
      <c r="F11" s="30">
        <f>+D11*E11</f>
        <v>1556316.6666666663</v>
      </c>
    </row>
    <row r="12" spans="2:8" ht="28.8" x14ac:dyDescent="0.3">
      <c r="B12" s="29" t="s">
        <v>42</v>
      </c>
      <c r="C12" s="33" t="s">
        <v>10</v>
      </c>
      <c r="D12" s="33">
        <v>17.670000000000002</v>
      </c>
      <c r="E12" s="96">
        <f>+'TUBERIA AGUAS NEGRAS'!E11</f>
        <v>23333.333333333332</v>
      </c>
      <c r="F12" s="30">
        <f>+D12*E12</f>
        <v>412300</v>
      </c>
    </row>
    <row r="13" spans="2:8" x14ac:dyDescent="0.3">
      <c r="E13" s="31" t="s">
        <v>29</v>
      </c>
      <c r="F13" s="32">
        <f>+SUM(F11:F12)</f>
        <v>1968616.6666666663</v>
      </c>
    </row>
    <row r="14" spans="2:8" x14ac:dyDescent="0.3">
      <c r="E14" s="26" t="s">
        <v>30</v>
      </c>
      <c r="F14" s="27">
        <f>+F13/G6</f>
        <v>10502.089446074508</v>
      </c>
    </row>
    <row r="16" spans="2:8" s="37" customFormat="1" x14ac:dyDescent="0.3"/>
    <row r="17" spans="2:8" ht="15" thickBot="1" x14ac:dyDescent="0.35"/>
    <row r="18" spans="2:8" ht="15" thickBot="1" x14ac:dyDescent="0.35">
      <c r="B18" s="80" t="s">
        <v>44</v>
      </c>
      <c r="C18" s="81"/>
      <c r="D18" s="81"/>
      <c r="E18" s="81"/>
      <c r="F18" s="81"/>
      <c r="G18" s="81"/>
      <c r="H18" s="82"/>
    </row>
    <row r="20" spans="2:8" x14ac:dyDescent="0.3">
      <c r="B20" s="83" t="s">
        <v>26</v>
      </c>
      <c r="C20" s="83"/>
      <c r="D20" s="83"/>
      <c r="E20" s="83"/>
      <c r="F20" s="34" t="s">
        <v>27</v>
      </c>
    </row>
    <row r="21" spans="2:8" x14ac:dyDescent="0.3">
      <c r="B21" s="84" t="s">
        <v>45</v>
      </c>
      <c r="C21" s="84"/>
      <c r="D21" s="84"/>
      <c r="E21" s="84"/>
      <c r="F21" s="28" t="s">
        <v>46</v>
      </c>
    </row>
    <row r="22" spans="2:8" x14ac:dyDescent="0.3">
      <c r="B22" s="85" t="s">
        <v>47</v>
      </c>
      <c r="C22" s="85"/>
      <c r="D22" s="85"/>
      <c r="E22" s="85"/>
      <c r="F22" s="35" t="s">
        <v>46</v>
      </c>
      <c r="G22" s="35">
        <f>(1*1*0.05*1.05)*20</f>
        <v>1.05</v>
      </c>
    </row>
    <row r="23" spans="2:8" x14ac:dyDescent="0.3">
      <c r="B23" s="1"/>
      <c r="C23" s="1"/>
      <c r="D23" s="1"/>
      <c r="E23" s="1"/>
    </row>
    <row r="24" spans="2:8" x14ac:dyDescent="0.3">
      <c r="B24" s="86" t="s">
        <v>48</v>
      </c>
      <c r="C24" s="86"/>
      <c r="D24" s="86"/>
      <c r="E24" s="86"/>
      <c r="F24" s="86"/>
    </row>
    <row r="25" spans="2:8" x14ac:dyDescent="0.3">
      <c r="B25" s="1"/>
      <c r="C25" s="24" t="s">
        <v>28</v>
      </c>
      <c r="D25" s="24" t="s">
        <v>6</v>
      </c>
      <c r="E25" s="24" t="s">
        <v>4</v>
      </c>
      <c r="F25" s="25" t="s">
        <v>5</v>
      </c>
    </row>
    <row r="26" spans="2:8" x14ac:dyDescent="0.3">
      <c r="B26" s="36" t="s">
        <v>49</v>
      </c>
      <c r="C26" s="35" t="s">
        <v>50</v>
      </c>
      <c r="D26" s="35">
        <f>8.5*G22</f>
        <v>8.9250000000000007</v>
      </c>
      <c r="E26" s="38">
        <f>21008.4*1.19</f>
        <v>24999.995999999999</v>
      </c>
      <c r="F26" s="39">
        <f>+E26*D26</f>
        <v>223124.96430000002</v>
      </c>
    </row>
    <row r="27" spans="2:8" x14ac:dyDescent="0.3">
      <c r="B27" s="36" t="s">
        <v>60</v>
      </c>
      <c r="C27" s="35" t="s">
        <v>46</v>
      </c>
      <c r="D27" s="35">
        <f>0.56*G22</f>
        <v>0.58800000000000008</v>
      </c>
      <c r="E27" s="38">
        <v>85000</v>
      </c>
      <c r="F27" s="38">
        <f>+E27*D27</f>
        <v>49980.000000000007</v>
      </c>
    </row>
    <row r="28" spans="2:8" x14ac:dyDescent="0.3">
      <c r="B28" s="36" t="s">
        <v>52</v>
      </c>
      <c r="C28" s="35" t="s">
        <v>46</v>
      </c>
      <c r="D28" s="35">
        <f>0.84*G22</f>
        <v>0.88200000000000001</v>
      </c>
      <c r="E28" s="38">
        <v>85000</v>
      </c>
      <c r="F28" s="38">
        <f>+D28*E28</f>
        <v>74970</v>
      </c>
    </row>
    <row r="29" spans="2:8" x14ac:dyDescent="0.3">
      <c r="E29" s="26" t="s">
        <v>29</v>
      </c>
      <c r="F29" s="40">
        <f>+SUM(F26:F28)</f>
        <v>348074.96430000005</v>
      </c>
    </row>
    <row r="30" spans="2:8" x14ac:dyDescent="0.3">
      <c r="E30" s="26" t="s">
        <v>53</v>
      </c>
      <c r="F30" s="27">
        <f>+F29/G22</f>
        <v>331499.96600000001</v>
      </c>
    </row>
    <row r="32" spans="2:8" x14ac:dyDescent="0.3">
      <c r="B32" s="83" t="s">
        <v>26</v>
      </c>
      <c r="C32" s="83"/>
      <c r="D32" s="83"/>
      <c r="E32" s="83"/>
      <c r="F32" s="34" t="s">
        <v>27</v>
      </c>
    </row>
    <row r="33" spans="2:10" x14ac:dyDescent="0.3">
      <c r="B33" s="95" t="s">
        <v>54</v>
      </c>
      <c r="C33" s="95"/>
      <c r="D33" s="95"/>
      <c r="E33" s="95"/>
      <c r="F33" s="41" t="s">
        <v>43</v>
      </c>
    </row>
    <row r="34" spans="2:10" x14ac:dyDescent="0.3">
      <c r="B34" s="85" t="s">
        <v>55</v>
      </c>
      <c r="C34" s="85"/>
      <c r="D34" s="85"/>
      <c r="E34" s="85"/>
      <c r="F34" s="35" t="s">
        <v>43</v>
      </c>
      <c r="G34" s="35">
        <f>1*1*4*10*1.05</f>
        <v>42</v>
      </c>
    </row>
    <row r="36" spans="2:10" x14ac:dyDescent="0.3">
      <c r="B36" s="86" t="s">
        <v>56</v>
      </c>
      <c r="C36" s="86"/>
      <c r="D36" s="86"/>
      <c r="E36" s="86"/>
      <c r="F36" s="86"/>
    </row>
    <row r="37" spans="2:10" ht="15" thickBot="1" x14ac:dyDescent="0.35">
      <c r="B37" s="35"/>
      <c r="C37" s="36" t="s">
        <v>28</v>
      </c>
      <c r="D37" s="36" t="s">
        <v>6</v>
      </c>
      <c r="E37" s="36" t="s">
        <v>4</v>
      </c>
      <c r="F37" s="36" t="s">
        <v>5</v>
      </c>
    </row>
    <row r="38" spans="2:10" x14ac:dyDescent="0.3">
      <c r="B38" s="44" t="s">
        <v>59</v>
      </c>
      <c r="C38" s="44" t="s">
        <v>3</v>
      </c>
      <c r="D38" s="44">
        <f>+G34*38</f>
        <v>1596</v>
      </c>
      <c r="E38" s="43">
        <v>510</v>
      </c>
      <c r="F38" s="43">
        <f>+E38*D38</f>
        <v>813960</v>
      </c>
      <c r="H38" s="89" t="s">
        <v>57</v>
      </c>
      <c r="I38" s="90"/>
      <c r="J38" s="91"/>
    </row>
    <row r="39" spans="2:10" ht="15" thickBot="1" x14ac:dyDescent="0.35">
      <c r="E39" s="26" t="s">
        <v>29</v>
      </c>
      <c r="F39" s="40">
        <f>+SUM(F38:F38)</f>
        <v>813960</v>
      </c>
      <c r="H39" s="92"/>
      <c r="I39" s="93"/>
      <c r="J39" s="94"/>
    </row>
    <row r="40" spans="2:10" x14ac:dyDescent="0.3">
      <c r="E40" s="26" t="s">
        <v>58</v>
      </c>
      <c r="F40" s="27">
        <f>+F39/G34</f>
        <v>19380</v>
      </c>
      <c r="H40" s="97" t="s">
        <v>71</v>
      </c>
    </row>
    <row r="42" spans="2:10" x14ac:dyDescent="0.3">
      <c r="B42" s="83" t="s">
        <v>26</v>
      </c>
      <c r="C42" s="83"/>
      <c r="D42" s="83"/>
      <c r="E42" s="83"/>
      <c r="F42" s="34" t="s">
        <v>27</v>
      </c>
    </row>
    <row r="43" spans="2:10" x14ac:dyDescent="0.3">
      <c r="B43" s="87" t="s">
        <v>64</v>
      </c>
      <c r="C43" s="87"/>
      <c r="D43" s="87"/>
      <c r="E43" s="87"/>
      <c r="F43" s="28" t="s">
        <v>43</v>
      </c>
      <c r="G43" s="35">
        <f>1*1*4*10</f>
        <v>40</v>
      </c>
    </row>
    <row r="44" spans="2:10" x14ac:dyDescent="0.3">
      <c r="B44" s="85" t="s">
        <v>61</v>
      </c>
      <c r="C44" s="85"/>
      <c r="D44" s="85"/>
      <c r="E44" s="85"/>
      <c r="F44" s="35" t="s">
        <v>46</v>
      </c>
      <c r="G44" s="51">
        <f>0.3*0.015*40</f>
        <v>0.18</v>
      </c>
    </row>
    <row r="45" spans="2:10" x14ac:dyDescent="0.3">
      <c r="B45" s="1"/>
      <c r="C45" s="1"/>
      <c r="D45" s="1"/>
      <c r="E45" s="1"/>
    </row>
    <row r="46" spans="2:10" x14ac:dyDescent="0.3">
      <c r="B46" s="86" t="s">
        <v>48</v>
      </c>
      <c r="C46" s="86"/>
      <c r="D46" s="86"/>
      <c r="E46" s="86"/>
      <c r="F46" s="86"/>
    </row>
    <row r="47" spans="2:10" x14ac:dyDescent="0.3">
      <c r="B47" s="1"/>
      <c r="C47" s="24" t="s">
        <v>28</v>
      </c>
      <c r="D47" s="24" t="s">
        <v>6</v>
      </c>
      <c r="E47" s="24" t="s">
        <v>4</v>
      </c>
      <c r="F47" s="25" t="s">
        <v>5</v>
      </c>
    </row>
    <row r="48" spans="2:10" x14ac:dyDescent="0.3">
      <c r="B48" s="36" t="s">
        <v>49</v>
      </c>
      <c r="C48" s="35" t="s">
        <v>50</v>
      </c>
      <c r="D48" s="35">
        <f>9.1*G44</f>
        <v>1.6379999999999999</v>
      </c>
      <c r="E48" s="38">
        <f>21008.4*1.19</f>
        <v>24999.995999999999</v>
      </c>
      <c r="F48" s="39">
        <f>+E48*D48</f>
        <v>40949.993447999994</v>
      </c>
    </row>
    <row r="49" spans="2:7" x14ac:dyDescent="0.3">
      <c r="B49" s="36" t="s">
        <v>51</v>
      </c>
      <c r="C49" s="35" t="s">
        <v>46</v>
      </c>
      <c r="D49" s="35">
        <f>1.09*G44</f>
        <v>0.19620000000000001</v>
      </c>
      <c r="E49" s="38">
        <v>85000</v>
      </c>
      <c r="F49" s="38">
        <f>+E49*D49</f>
        <v>16677</v>
      </c>
    </row>
    <row r="50" spans="2:7" x14ac:dyDescent="0.3">
      <c r="E50" s="26" t="s">
        <v>29</v>
      </c>
      <c r="F50" s="40">
        <f>+SUM(F48:F49)</f>
        <v>57626.993447999994</v>
      </c>
    </row>
    <row r="51" spans="2:7" x14ac:dyDescent="0.3">
      <c r="E51" s="26" t="s">
        <v>30</v>
      </c>
      <c r="F51" s="27">
        <f>+F50/G43</f>
        <v>1440.6748361999998</v>
      </c>
    </row>
    <row r="53" spans="2:7" x14ac:dyDescent="0.3">
      <c r="B53" s="83" t="s">
        <v>26</v>
      </c>
      <c r="C53" s="83"/>
      <c r="D53" s="83"/>
      <c r="E53" s="83"/>
      <c r="F53" s="34" t="s">
        <v>27</v>
      </c>
    </row>
    <row r="54" spans="2:7" x14ac:dyDescent="0.3">
      <c r="B54" s="87" t="s">
        <v>62</v>
      </c>
      <c r="C54" s="87"/>
      <c r="D54" s="87"/>
      <c r="E54" s="87"/>
      <c r="F54" s="28" t="s">
        <v>43</v>
      </c>
      <c r="G54" s="35">
        <v>40</v>
      </c>
    </row>
    <row r="55" spans="2:7" x14ac:dyDescent="0.3">
      <c r="B55" s="85" t="s">
        <v>63</v>
      </c>
      <c r="C55" s="85"/>
      <c r="D55" s="85"/>
      <c r="E55" s="85"/>
      <c r="F55" s="35" t="s">
        <v>46</v>
      </c>
      <c r="G55" s="35">
        <f>+(G54*0.02)*1.05</f>
        <v>0.84000000000000008</v>
      </c>
    </row>
    <row r="56" spans="2:7" x14ac:dyDescent="0.3">
      <c r="B56" s="1"/>
      <c r="C56" s="1"/>
      <c r="D56" s="1"/>
      <c r="E56" s="1"/>
    </row>
    <row r="57" spans="2:7" x14ac:dyDescent="0.3">
      <c r="B57" s="86" t="s">
        <v>48</v>
      </c>
      <c r="C57" s="86"/>
      <c r="D57" s="86"/>
      <c r="E57" s="86"/>
      <c r="F57" s="86"/>
    </row>
    <row r="58" spans="2:7" x14ac:dyDescent="0.3">
      <c r="B58" s="1"/>
      <c r="C58" s="24" t="s">
        <v>28</v>
      </c>
      <c r="D58" s="24" t="s">
        <v>6</v>
      </c>
      <c r="E58" s="24" t="s">
        <v>4</v>
      </c>
      <c r="F58" s="25" t="s">
        <v>5</v>
      </c>
    </row>
    <row r="59" spans="2:7" x14ac:dyDescent="0.3">
      <c r="B59" s="36" t="s">
        <v>49</v>
      </c>
      <c r="C59" s="35" t="s">
        <v>50</v>
      </c>
      <c r="D59" s="35">
        <f>9.1*G55</f>
        <v>7.6440000000000001</v>
      </c>
      <c r="E59" s="38">
        <f>21008.4*1.19</f>
        <v>24999.995999999999</v>
      </c>
      <c r="F59" s="39">
        <f>+E59*D59</f>
        <v>191099.96942400001</v>
      </c>
    </row>
    <row r="60" spans="2:7" x14ac:dyDescent="0.3">
      <c r="B60" s="36" t="s">
        <v>51</v>
      </c>
      <c r="C60" s="35" t="s">
        <v>46</v>
      </c>
      <c r="D60" s="35">
        <f>1.09*G55</f>
        <v>0.91560000000000019</v>
      </c>
      <c r="E60" s="38">
        <v>85000</v>
      </c>
      <c r="F60" s="38">
        <f>+E60*D60</f>
        <v>77826.000000000015</v>
      </c>
    </row>
    <row r="61" spans="2:7" x14ac:dyDescent="0.3">
      <c r="E61" s="26" t="s">
        <v>29</v>
      </c>
      <c r="F61" s="40">
        <f>+SUM(F59:F60)</f>
        <v>268925.96942400001</v>
      </c>
    </row>
    <row r="62" spans="2:7" x14ac:dyDescent="0.3">
      <c r="E62" s="26" t="s">
        <v>30</v>
      </c>
      <c r="F62" s="27">
        <f>+F61/G54</f>
        <v>6723.1492355999999</v>
      </c>
    </row>
    <row r="64" spans="2:7" x14ac:dyDescent="0.3">
      <c r="D64" s="88" t="s">
        <v>65</v>
      </c>
      <c r="E64" s="88"/>
      <c r="F64" s="48">
        <f>+F61+F50+F39+F29</f>
        <v>1488587.9271720001</v>
      </c>
    </row>
    <row r="65" spans="2:8" x14ac:dyDescent="0.3">
      <c r="D65" s="88"/>
      <c r="E65" s="88"/>
      <c r="F65" s="42"/>
    </row>
    <row r="66" spans="2:8" x14ac:dyDescent="0.3">
      <c r="D66" s="86" t="s">
        <v>66</v>
      </c>
      <c r="E66" s="86"/>
      <c r="F66" s="45">
        <f>+F62+F51+F40+F30+F14</f>
        <v>369545.87951787451</v>
      </c>
    </row>
    <row r="68" spans="2:8" s="37" customFormat="1" x14ac:dyDescent="0.3"/>
    <row r="69" spans="2:8" ht="15" thickBot="1" x14ac:dyDescent="0.35"/>
    <row r="70" spans="2:8" ht="15" thickBot="1" x14ac:dyDescent="0.35">
      <c r="B70" s="80" t="s">
        <v>70</v>
      </c>
      <c r="C70" s="81"/>
      <c r="D70" s="81"/>
      <c r="E70" s="81"/>
      <c r="F70" s="81"/>
      <c r="G70" s="81"/>
      <c r="H70" s="82"/>
    </row>
    <row r="72" spans="2:8" x14ac:dyDescent="0.3">
      <c r="B72" s="83" t="s">
        <v>26</v>
      </c>
      <c r="C72" s="83"/>
      <c r="D72" s="83"/>
      <c r="E72" s="83"/>
      <c r="F72" s="34" t="s">
        <v>27</v>
      </c>
    </row>
    <row r="73" spans="2:8" x14ac:dyDescent="0.3">
      <c r="B73" s="84" t="s">
        <v>45</v>
      </c>
      <c r="C73" s="84"/>
      <c r="D73" s="84"/>
      <c r="E73" s="84"/>
      <c r="F73" s="28" t="s">
        <v>46</v>
      </c>
    </row>
    <row r="74" spans="2:8" x14ac:dyDescent="0.3">
      <c r="B74" s="85" t="s">
        <v>47</v>
      </c>
      <c r="C74" s="85"/>
      <c r="D74" s="85"/>
      <c r="E74" s="85"/>
      <c r="F74" s="35" t="s">
        <v>46</v>
      </c>
      <c r="G74" s="35">
        <f>(1*1*0.05*1.05)*20</f>
        <v>1.05</v>
      </c>
    </row>
    <row r="75" spans="2:8" x14ac:dyDescent="0.3">
      <c r="B75" s="1"/>
      <c r="C75" s="1"/>
      <c r="D75" s="1"/>
      <c r="E75" s="1"/>
    </row>
    <row r="76" spans="2:8" x14ac:dyDescent="0.3">
      <c r="B76" s="86" t="s">
        <v>48</v>
      </c>
      <c r="C76" s="86"/>
      <c r="D76" s="86"/>
      <c r="E76" s="86"/>
      <c r="F76" s="86"/>
    </row>
    <row r="77" spans="2:8" x14ac:dyDescent="0.3">
      <c r="B77" s="1"/>
      <c r="C77" s="24" t="s">
        <v>28</v>
      </c>
      <c r="D77" s="24" t="s">
        <v>6</v>
      </c>
      <c r="E77" s="24" t="s">
        <v>4</v>
      </c>
      <c r="F77" s="25" t="s">
        <v>5</v>
      </c>
    </row>
    <row r="78" spans="2:8" x14ac:dyDescent="0.3">
      <c r="B78" s="36" t="s">
        <v>49</v>
      </c>
      <c r="C78" s="35" t="s">
        <v>50</v>
      </c>
      <c r="D78" s="35">
        <f>8.5*G74</f>
        <v>8.9250000000000007</v>
      </c>
      <c r="E78" s="38">
        <f>21008.4*1.19</f>
        <v>24999.995999999999</v>
      </c>
      <c r="F78" s="39">
        <f>+E78*D78</f>
        <v>223124.96430000002</v>
      </c>
    </row>
    <row r="79" spans="2:8" x14ac:dyDescent="0.3">
      <c r="B79" s="36" t="s">
        <v>60</v>
      </c>
      <c r="C79" s="35" t="s">
        <v>46</v>
      </c>
      <c r="D79" s="35">
        <f>0.56*G74</f>
        <v>0.58800000000000008</v>
      </c>
      <c r="E79" s="38">
        <v>85000</v>
      </c>
      <c r="F79" s="38">
        <f>+E79*D79</f>
        <v>49980.000000000007</v>
      </c>
    </row>
    <row r="80" spans="2:8" x14ac:dyDescent="0.3">
      <c r="B80" s="36" t="s">
        <v>52</v>
      </c>
      <c r="C80" s="35" t="s">
        <v>46</v>
      </c>
      <c r="D80" s="35">
        <f>0.84*G74</f>
        <v>0.88200000000000001</v>
      </c>
      <c r="E80" s="38">
        <v>85000</v>
      </c>
      <c r="F80" s="38">
        <f>+D80*E80</f>
        <v>74970</v>
      </c>
    </row>
    <row r="81" spans="2:7" x14ac:dyDescent="0.3">
      <c r="E81" s="26" t="s">
        <v>29</v>
      </c>
      <c r="F81" s="40">
        <f>+SUM(F78:F80)</f>
        <v>348074.96430000005</v>
      </c>
    </row>
    <row r="82" spans="2:7" x14ac:dyDescent="0.3">
      <c r="E82" s="26" t="s">
        <v>53</v>
      </c>
      <c r="F82" s="27">
        <f>+F81/G74</f>
        <v>331499.96600000001</v>
      </c>
    </row>
    <row r="85" spans="2:7" x14ac:dyDescent="0.3">
      <c r="B85" s="83" t="s">
        <v>26</v>
      </c>
      <c r="C85" s="83"/>
      <c r="D85" s="83"/>
      <c r="E85" s="83"/>
      <c r="F85" s="50" t="s">
        <v>27</v>
      </c>
    </row>
    <row r="86" spans="2:7" x14ac:dyDescent="0.3">
      <c r="B86" s="95" t="s">
        <v>54</v>
      </c>
      <c r="C86" s="95"/>
      <c r="D86" s="95"/>
      <c r="E86" s="95"/>
      <c r="F86" s="53" t="s">
        <v>43</v>
      </c>
    </row>
    <row r="87" spans="2:7" x14ac:dyDescent="0.3">
      <c r="B87" s="85" t="s">
        <v>55</v>
      </c>
      <c r="C87" s="85"/>
      <c r="D87" s="85"/>
      <c r="E87" s="85"/>
      <c r="F87" s="51" t="s">
        <v>43</v>
      </c>
      <c r="G87" s="51">
        <f>1*1*4*10*1.05</f>
        <v>42</v>
      </c>
    </row>
    <row r="89" spans="2:7" x14ac:dyDescent="0.3">
      <c r="B89" s="86" t="s">
        <v>56</v>
      </c>
      <c r="C89" s="86"/>
      <c r="D89" s="86"/>
      <c r="E89" s="86"/>
      <c r="F89" s="86"/>
    </row>
    <row r="90" spans="2:7" x14ac:dyDescent="0.3">
      <c r="B90" s="51"/>
      <c r="C90" s="52" t="s">
        <v>28</v>
      </c>
      <c r="D90" s="52" t="s">
        <v>6</v>
      </c>
      <c r="E90" s="52" t="s">
        <v>4</v>
      </c>
      <c r="F90" s="52" t="s">
        <v>5</v>
      </c>
    </row>
    <row r="91" spans="2:7" ht="15.6" customHeight="1" x14ac:dyDescent="0.3">
      <c r="B91" s="98" t="s">
        <v>72</v>
      </c>
      <c r="C91" s="99"/>
      <c r="D91" s="99"/>
      <c r="E91" s="99"/>
      <c r="F91" s="100"/>
    </row>
    <row r="92" spans="2:7" x14ac:dyDescent="0.3">
      <c r="E92" s="26" t="s">
        <v>29</v>
      </c>
      <c r="F92" s="40">
        <f>+SUM(F91:F91)</f>
        <v>0</v>
      </c>
    </row>
    <row r="93" spans="2:7" x14ac:dyDescent="0.3">
      <c r="E93" s="26" t="s">
        <v>58</v>
      </c>
      <c r="F93" s="27">
        <f>+F92/G87</f>
        <v>0</v>
      </c>
    </row>
    <row r="95" spans="2:7" x14ac:dyDescent="0.3">
      <c r="B95" s="83" t="s">
        <v>26</v>
      </c>
      <c r="C95" s="83"/>
      <c r="D95" s="83"/>
      <c r="E95" s="83"/>
      <c r="F95" s="50" t="s">
        <v>27</v>
      </c>
    </row>
    <row r="96" spans="2:7" x14ac:dyDescent="0.3">
      <c r="B96" s="87" t="s">
        <v>64</v>
      </c>
      <c r="C96" s="87"/>
      <c r="D96" s="87"/>
      <c r="E96" s="87"/>
      <c r="F96" s="28" t="s">
        <v>43</v>
      </c>
      <c r="G96" s="51">
        <f>1.2*1.2*4*3</f>
        <v>17.28</v>
      </c>
    </row>
    <row r="97" spans="2:7" x14ac:dyDescent="0.3">
      <c r="B97" s="85" t="s">
        <v>61</v>
      </c>
      <c r="C97" s="85"/>
      <c r="D97" s="85"/>
      <c r="E97" s="85"/>
      <c r="F97" s="51" t="s">
        <v>46</v>
      </c>
      <c r="G97" s="51">
        <f>0.3*0.015*17.28</f>
        <v>7.7759999999999996E-2</v>
      </c>
    </row>
    <row r="98" spans="2:7" x14ac:dyDescent="0.3">
      <c r="B98" s="1"/>
      <c r="C98" s="1"/>
      <c r="D98" s="1"/>
      <c r="E98" s="1"/>
    </row>
    <row r="99" spans="2:7" x14ac:dyDescent="0.3">
      <c r="B99" s="86" t="s">
        <v>48</v>
      </c>
      <c r="C99" s="86"/>
      <c r="D99" s="86"/>
      <c r="E99" s="86"/>
      <c r="F99" s="86"/>
    </row>
    <row r="100" spans="2:7" x14ac:dyDescent="0.3">
      <c r="B100" s="1"/>
      <c r="C100" s="24" t="s">
        <v>28</v>
      </c>
      <c r="D100" s="24" t="s">
        <v>6</v>
      </c>
      <c r="E100" s="24" t="s">
        <v>4</v>
      </c>
      <c r="F100" s="25" t="s">
        <v>5</v>
      </c>
    </row>
    <row r="101" spans="2:7" x14ac:dyDescent="0.3">
      <c r="B101" s="52" t="s">
        <v>49</v>
      </c>
      <c r="C101" s="51" t="s">
        <v>50</v>
      </c>
      <c r="D101" s="51">
        <f>9.1*G97</f>
        <v>0.70761599999999991</v>
      </c>
      <c r="E101" s="38">
        <f>21008.4*1.19</f>
        <v>24999.995999999999</v>
      </c>
      <c r="F101" s="39">
        <f>+E101*D101</f>
        <v>17690.397169535998</v>
      </c>
    </row>
    <row r="102" spans="2:7" x14ac:dyDescent="0.3">
      <c r="B102" s="52" t="s">
        <v>51</v>
      </c>
      <c r="C102" s="51" t="s">
        <v>46</v>
      </c>
      <c r="D102" s="51">
        <f>1.09*G97</f>
        <v>8.4758399999999998E-2</v>
      </c>
      <c r="E102" s="38">
        <v>85000</v>
      </c>
      <c r="F102" s="38">
        <f>+E102*D102</f>
        <v>7204.4639999999999</v>
      </c>
    </row>
    <row r="103" spans="2:7" x14ac:dyDescent="0.3">
      <c r="E103" s="26" t="s">
        <v>29</v>
      </c>
      <c r="F103" s="40">
        <f>+SUM(F101:F102)</f>
        <v>24894.861169535998</v>
      </c>
    </row>
    <row r="104" spans="2:7" x14ac:dyDescent="0.3">
      <c r="E104" s="26" t="s">
        <v>30</v>
      </c>
      <c r="F104" s="27">
        <f>+F103/G96</f>
        <v>1440.6748361999998</v>
      </c>
    </row>
    <row r="107" spans="2:7" x14ac:dyDescent="0.3">
      <c r="B107" s="83" t="s">
        <v>26</v>
      </c>
      <c r="C107" s="83"/>
      <c r="D107" s="83"/>
      <c r="E107" s="83"/>
      <c r="F107" s="50" t="s">
        <v>27</v>
      </c>
    </row>
    <row r="108" spans="2:7" x14ac:dyDescent="0.3">
      <c r="B108" s="87" t="s">
        <v>62</v>
      </c>
      <c r="C108" s="87"/>
      <c r="D108" s="87"/>
      <c r="E108" s="87"/>
      <c r="F108" s="28" t="s">
        <v>43</v>
      </c>
      <c r="G108" s="51">
        <f>1.2*1.2*4*3</f>
        <v>17.28</v>
      </c>
    </row>
    <row r="109" spans="2:7" x14ac:dyDescent="0.3">
      <c r="B109" s="85" t="s">
        <v>63</v>
      </c>
      <c r="C109" s="85"/>
      <c r="D109" s="85"/>
      <c r="E109" s="85"/>
      <c r="F109" s="51" t="s">
        <v>46</v>
      </c>
      <c r="G109" s="51">
        <f>+(G108*0.02)*1.05</f>
        <v>0.36288000000000004</v>
      </c>
    </row>
    <row r="110" spans="2:7" x14ac:dyDescent="0.3">
      <c r="B110" s="1"/>
      <c r="C110" s="1"/>
      <c r="D110" s="1"/>
      <c r="E110" s="1"/>
    </row>
    <row r="111" spans="2:7" x14ac:dyDescent="0.3">
      <c r="B111" s="86" t="s">
        <v>48</v>
      </c>
      <c r="C111" s="86"/>
      <c r="D111" s="86"/>
      <c r="E111" s="86"/>
      <c r="F111" s="86"/>
    </row>
    <row r="112" spans="2:7" x14ac:dyDescent="0.3">
      <c r="B112" s="1"/>
      <c r="C112" s="24" t="s">
        <v>28</v>
      </c>
      <c r="D112" s="24" t="s">
        <v>6</v>
      </c>
      <c r="E112" s="24" t="s">
        <v>4</v>
      </c>
      <c r="F112" s="25" t="s">
        <v>5</v>
      </c>
    </row>
    <row r="113" spans="2:7" x14ac:dyDescent="0.3">
      <c r="B113" s="52" t="s">
        <v>49</v>
      </c>
      <c r="C113" s="51" t="s">
        <v>50</v>
      </c>
      <c r="D113" s="51">
        <f>9.1*G109</f>
        <v>3.3022080000000003</v>
      </c>
      <c r="E113" s="38">
        <f>21008.4*1.19</f>
        <v>24999.995999999999</v>
      </c>
      <c r="F113" s="39">
        <f>+E113*D113</f>
        <v>82555.186791168002</v>
      </c>
    </row>
    <row r="114" spans="2:7" x14ac:dyDescent="0.3">
      <c r="B114" s="52" t="s">
        <v>51</v>
      </c>
      <c r="C114" s="51" t="s">
        <v>46</v>
      </c>
      <c r="D114" s="51">
        <f>1.09*G109</f>
        <v>0.39553920000000009</v>
      </c>
      <c r="E114" s="38">
        <v>85000</v>
      </c>
      <c r="F114" s="38">
        <f>+E114*D114</f>
        <v>33620.832000000009</v>
      </c>
    </row>
    <row r="115" spans="2:7" x14ac:dyDescent="0.3">
      <c r="E115" s="26" t="s">
        <v>29</v>
      </c>
      <c r="F115" s="40">
        <f>+SUM(F113:F114)</f>
        <v>116176.01879116801</v>
      </c>
    </row>
    <row r="116" spans="2:7" x14ac:dyDescent="0.3">
      <c r="E116" s="26" t="s">
        <v>30</v>
      </c>
      <c r="F116" s="27">
        <f>+F115/G108</f>
        <v>6723.1492355999999</v>
      </c>
    </row>
    <row r="118" spans="2:7" x14ac:dyDescent="0.3">
      <c r="D118" s="88" t="s">
        <v>84</v>
      </c>
      <c r="E118" s="88"/>
      <c r="F118" s="48">
        <f>+F115+F103+F92+F81</f>
        <v>489145.84426070406</v>
      </c>
    </row>
    <row r="119" spans="2:7" x14ac:dyDescent="0.3">
      <c r="D119" s="88"/>
      <c r="E119" s="88"/>
      <c r="F119" s="42"/>
    </row>
    <row r="120" spans="2:7" x14ac:dyDescent="0.3">
      <c r="D120" s="86" t="s">
        <v>66</v>
      </c>
      <c r="E120" s="86"/>
      <c r="F120" s="45">
        <f>+F116+F104+F93+F82</f>
        <v>339663.7900718</v>
      </c>
    </row>
    <row r="122" spans="2:7" s="101" customFormat="1" x14ac:dyDescent="0.3"/>
    <row r="124" spans="2:7" x14ac:dyDescent="0.3">
      <c r="B124" s="83" t="s">
        <v>26</v>
      </c>
      <c r="C124" s="83"/>
      <c r="D124" s="83"/>
      <c r="E124" s="83"/>
      <c r="F124" s="50" t="s">
        <v>27</v>
      </c>
    </row>
    <row r="125" spans="2:7" x14ac:dyDescent="0.3">
      <c r="B125" s="87" t="s">
        <v>73</v>
      </c>
      <c r="C125" s="87"/>
      <c r="D125" s="87"/>
      <c r="E125" s="87"/>
      <c r="F125" s="28" t="s">
        <v>3</v>
      </c>
      <c r="G125" s="51">
        <v>151</v>
      </c>
    </row>
    <row r="126" spans="2:7" x14ac:dyDescent="0.3">
      <c r="B126" s="85" t="s">
        <v>74</v>
      </c>
      <c r="C126" s="85"/>
      <c r="D126" s="85"/>
      <c r="E126" s="85"/>
      <c r="F126" s="51" t="s">
        <v>3</v>
      </c>
      <c r="G126" s="51">
        <f>+G125*1.05</f>
        <v>158.55000000000001</v>
      </c>
    </row>
    <row r="127" spans="2:7" x14ac:dyDescent="0.3">
      <c r="B127" s="1"/>
      <c r="C127" s="1"/>
      <c r="D127" s="1"/>
      <c r="E127" s="1"/>
    </row>
    <row r="128" spans="2:7" x14ac:dyDescent="0.3">
      <c r="B128" s="86" t="s">
        <v>48</v>
      </c>
      <c r="C128" s="86"/>
      <c r="D128" s="86"/>
      <c r="E128" s="86"/>
      <c r="F128" s="86"/>
    </row>
    <row r="129" spans="2:6" x14ac:dyDescent="0.3">
      <c r="B129" s="1"/>
      <c r="C129" s="24" t="s">
        <v>28</v>
      </c>
      <c r="D129" s="24" t="s">
        <v>6</v>
      </c>
      <c r="E129" s="24" t="s">
        <v>4</v>
      </c>
      <c r="F129" s="25" t="s">
        <v>5</v>
      </c>
    </row>
    <row r="130" spans="2:6" ht="28.2" customHeight="1" x14ac:dyDescent="0.3">
      <c r="B130" s="54" t="s">
        <v>75</v>
      </c>
      <c r="C130" s="49" t="s">
        <v>3</v>
      </c>
      <c r="D130" s="49">
        <v>12</v>
      </c>
      <c r="E130" s="106">
        <v>9265</v>
      </c>
      <c r="F130" s="106">
        <f>+E130*D130</f>
        <v>111180</v>
      </c>
    </row>
    <row r="131" spans="2:6" x14ac:dyDescent="0.3">
      <c r="B131" s="103" t="s">
        <v>76</v>
      </c>
      <c r="C131" s="49" t="s">
        <v>3</v>
      </c>
      <c r="D131" s="49">
        <v>5</v>
      </c>
      <c r="E131" s="38">
        <v>5500</v>
      </c>
      <c r="F131" s="39">
        <f t="shared" ref="F131:F138" si="0">+E131*D131</f>
        <v>27500</v>
      </c>
    </row>
    <row r="132" spans="2:6" x14ac:dyDescent="0.3">
      <c r="B132" s="103" t="s">
        <v>77</v>
      </c>
      <c r="C132" s="49" t="s">
        <v>3</v>
      </c>
      <c r="D132" s="49">
        <v>10</v>
      </c>
      <c r="E132" s="38">
        <v>350</v>
      </c>
      <c r="F132" s="39">
        <f t="shared" si="0"/>
        <v>3500</v>
      </c>
    </row>
    <row r="133" spans="2:6" ht="28.8" customHeight="1" x14ac:dyDescent="0.3">
      <c r="B133" s="54" t="s">
        <v>85</v>
      </c>
      <c r="C133" s="49" t="s">
        <v>3</v>
      </c>
      <c r="D133" s="49">
        <v>4</v>
      </c>
      <c r="E133" s="38">
        <v>4850</v>
      </c>
      <c r="F133" s="39">
        <f t="shared" si="0"/>
        <v>19400</v>
      </c>
    </row>
    <row r="134" spans="2:6" ht="28.8" customHeight="1" x14ac:dyDescent="0.3">
      <c r="B134" s="54" t="s">
        <v>78</v>
      </c>
      <c r="C134" s="49" t="s">
        <v>3</v>
      </c>
      <c r="D134" s="49">
        <v>15</v>
      </c>
      <c r="E134" s="38">
        <v>590</v>
      </c>
      <c r="F134" s="39">
        <f t="shared" si="0"/>
        <v>8850</v>
      </c>
    </row>
    <row r="135" spans="2:6" ht="28.8" customHeight="1" x14ac:dyDescent="0.3">
      <c r="B135" s="54" t="s">
        <v>79</v>
      </c>
      <c r="C135" s="49" t="s">
        <v>3</v>
      </c>
      <c r="D135" s="49">
        <v>1</v>
      </c>
      <c r="E135" s="38">
        <v>21900</v>
      </c>
      <c r="F135" s="39">
        <f t="shared" si="0"/>
        <v>21900</v>
      </c>
    </row>
    <row r="136" spans="2:6" ht="28.8" customHeight="1" x14ac:dyDescent="0.3">
      <c r="B136" s="54" t="s">
        <v>81</v>
      </c>
      <c r="C136" s="49" t="s">
        <v>3</v>
      </c>
      <c r="D136" s="49">
        <v>10</v>
      </c>
      <c r="E136" s="38">
        <v>11900</v>
      </c>
      <c r="F136" s="39">
        <f t="shared" si="0"/>
        <v>119000</v>
      </c>
    </row>
    <row r="137" spans="2:6" ht="28.8" customHeight="1" x14ac:dyDescent="0.3">
      <c r="B137" s="54" t="s">
        <v>82</v>
      </c>
      <c r="C137" s="49" t="s">
        <v>3</v>
      </c>
      <c r="D137" s="49">
        <v>1</v>
      </c>
      <c r="E137" s="38">
        <v>23800</v>
      </c>
      <c r="F137" s="39">
        <f t="shared" si="0"/>
        <v>23800</v>
      </c>
    </row>
    <row r="138" spans="2:6" ht="42.6" customHeight="1" x14ac:dyDescent="0.3">
      <c r="B138" s="54" t="s">
        <v>83</v>
      </c>
      <c r="C138" s="49" t="s">
        <v>3</v>
      </c>
      <c r="D138" s="49">
        <v>1</v>
      </c>
      <c r="E138" s="38"/>
      <c r="F138" s="39">
        <f t="shared" si="0"/>
        <v>0</v>
      </c>
    </row>
    <row r="139" spans="2:6" ht="30.6" customHeight="1" x14ac:dyDescent="0.3">
      <c r="B139" s="54" t="s">
        <v>80</v>
      </c>
      <c r="C139" s="49" t="s">
        <v>3</v>
      </c>
      <c r="D139" s="49">
        <v>16</v>
      </c>
      <c r="E139" s="38">
        <v>10900</v>
      </c>
      <c r="F139" s="38">
        <f>+E139*D139</f>
        <v>174400</v>
      </c>
    </row>
    <row r="140" spans="2:6" x14ac:dyDescent="0.3">
      <c r="E140" s="26" t="s">
        <v>29</v>
      </c>
      <c r="F140" s="40">
        <f>+SUM(F130:F139)</f>
        <v>509530</v>
      </c>
    </row>
    <row r="141" spans="2:6" x14ac:dyDescent="0.3">
      <c r="E141" s="26" t="s">
        <v>30</v>
      </c>
      <c r="F141" s="27">
        <f>+F140/G125</f>
        <v>3374.3708609271525</v>
      </c>
    </row>
  </sheetData>
  <mergeCells count="49">
    <mergeCell ref="B124:E124"/>
    <mergeCell ref="B125:E125"/>
    <mergeCell ref="B126:E126"/>
    <mergeCell ref="B128:F128"/>
    <mergeCell ref="B108:E108"/>
    <mergeCell ref="B109:E109"/>
    <mergeCell ref="B111:F111"/>
    <mergeCell ref="D118:E119"/>
    <mergeCell ref="D120:E120"/>
    <mergeCell ref="B95:E95"/>
    <mergeCell ref="B96:E96"/>
    <mergeCell ref="B97:E97"/>
    <mergeCell ref="B99:F99"/>
    <mergeCell ref="B107:E107"/>
    <mergeCell ref="B85:E85"/>
    <mergeCell ref="B86:E86"/>
    <mergeCell ref="B87:E87"/>
    <mergeCell ref="B89:F89"/>
    <mergeCell ref="B91:F91"/>
    <mergeCell ref="B20:E20"/>
    <mergeCell ref="B18:H18"/>
    <mergeCell ref="B21:E21"/>
    <mergeCell ref="B22:E22"/>
    <mergeCell ref="B3:H3"/>
    <mergeCell ref="B5:E5"/>
    <mergeCell ref="B6:E6"/>
    <mergeCell ref="B7:E7"/>
    <mergeCell ref="B9:F9"/>
    <mergeCell ref="B53:E53"/>
    <mergeCell ref="B24:F24"/>
    <mergeCell ref="B32:E32"/>
    <mergeCell ref="B33:E33"/>
    <mergeCell ref="B34:E34"/>
    <mergeCell ref="B36:F36"/>
    <mergeCell ref="H38:J39"/>
    <mergeCell ref="B42:E42"/>
    <mergeCell ref="B43:E43"/>
    <mergeCell ref="B44:E44"/>
    <mergeCell ref="B46:F46"/>
    <mergeCell ref="B54:E54"/>
    <mergeCell ref="B55:E55"/>
    <mergeCell ref="B57:F57"/>
    <mergeCell ref="D64:E65"/>
    <mergeCell ref="D66:E66"/>
    <mergeCell ref="B70:H70"/>
    <mergeCell ref="B72:E72"/>
    <mergeCell ref="B73:E73"/>
    <mergeCell ref="B74:E74"/>
    <mergeCell ref="B76:F7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TABLA RESUMEN</vt:lpstr>
      <vt:lpstr>TUBERIA AGUAS NEGRAS</vt:lpstr>
      <vt:lpstr>TUBERIA AGUA POTABLE</vt:lpstr>
      <vt:lpstr>TUBERIA AGUAS GRISES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WILSON LARGO</dc:creator>
  <cp:lastModifiedBy>WILSON LARGO</cp:lastModifiedBy>
  <dcterms:created xsi:type="dcterms:W3CDTF">2021-04-13T20:37:19Z</dcterms:created>
  <dcterms:modified xsi:type="dcterms:W3CDTF">2021-04-19T12:38:34Z</dcterms:modified>
</cp:coreProperties>
</file>